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48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60" i="1"/>
  <c r="K60"/>
  <c r="I60"/>
  <c r="M59"/>
  <c r="K59"/>
  <c r="I59"/>
  <c r="M58"/>
  <c r="K58"/>
  <c r="I58"/>
  <c r="M57"/>
  <c r="K57"/>
  <c r="I57"/>
  <c r="M56"/>
  <c r="K56"/>
  <c r="I56"/>
  <c r="M55"/>
  <c r="K55"/>
  <c r="I55"/>
  <c r="M54"/>
  <c r="K54"/>
  <c r="I54"/>
  <c r="M53"/>
  <c r="K53"/>
  <c r="I53"/>
  <c r="M52"/>
  <c r="K52"/>
  <c r="I52"/>
  <c r="M51"/>
  <c r="K51"/>
  <c r="I51"/>
  <c r="M50"/>
  <c r="K50"/>
  <c r="I50"/>
</calcChain>
</file>

<file path=xl/sharedStrings.xml><?xml version="1.0" encoding="utf-8"?>
<sst xmlns="http://schemas.openxmlformats.org/spreadsheetml/2006/main" count="318" uniqueCount="134">
  <si>
    <t>三、第十一期政府采购协议供货产品汇总表</t>
  </si>
  <si>
    <r>
      <rPr>
        <sz val="12"/>
        <color theme="1"/>
        <rFont val="宋体"/>
        <charset val="134"/>
      </rPr>
      <t>投标品牌为：科华                                              第</t>
    </r>
    <r>
      <rPr>
        <u/>
        <sz val="12"/>
        <color theme="1"/>
        <rFont val="宋体"/>
        <charset val="134"/>
      </rPr>
      <t xml:space="preserve">  十六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不间断UPS电源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</si>
  <si>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</si>
  <si>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</si>
  <si>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</si>
  <si>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</si>
  <si>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</si>
  <si>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</si>
  <si>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</si>
  <si>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10 </t>
    </r>
    <r>
      <rPr>
        <sz val="10"/>
        <color rgb="FF000000"/>
        <rFont val="宋体"/>
        <charset val="134"/>
      </rPr>
      <t>台)</t>
    </r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</si>
  <si>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11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20 </t>
    </r>
    <r>
      <rPr>
        <sz val="10"/>
        <color rgb="FF000000"/>
        <rFont val="宋体"/>
        <charset val="134"/>
      </rPr>
      <t>台)</t>
    </r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</si>
  <si>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21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50 </t>
    </r>
    <r>
      <rPr>
        <sz val="10"/>
        <color rgb="FF000000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</si>
  <si>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</si>
  <si>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</si>
  <si>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</si>
  <si>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</si>
  <si>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</si>
  <si>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</si>
  <si>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厦门科华恒盛股份有限公司</t>
  </si>
  <si>
    <t>科华</t>
  </si>
  <si>
    <t>YTA500</t>
  </si>
  <si>
    <t>后备式500VA</t>
  </si>
  <si>
    <t>√</t>
  </si>
  <si>
    <t>合同签订之日起 15 日内</t>
  </si>
  <si>
    <t>江西万佳天创网络技术有限责任公司</t>
  </si>
  <si>
    <t>郭小定：</t>
  </si>
  <si>
    <t>上饶市信州区北门街道带湖路财富广场3单元1502</t>
  </si>
  <si>
    <t>0793-8236463 18370355780</t>
  </si>
  <si>
    <t>YTA1000</t>
  </si>
  <si>
    <t>后备式1000VA</t>
  </si>
  <si>
    <t>江西云数科技有限公司</t>
  </si>
  <si>
    <t>江西省上饶市信州区广信大厦A栋215室</t>
  </si>
  <si>
    <t>0793-6169559</t>
  </si>
  <si>
    <t>YTA2000</t>
  </si>
  <si>
    <t>后备式2000VA</t>
  </si>
  <si>
    <t>上饶市易嘉实业有限公司</t>
  </si>
  <si>
    <t>江西省上饶市信州区凤凰中大道670号10幢3-302室</t>
  </si>
  <si>
    <t>0793-8290108</t>
  </si>
  <si>
    <t>YTR1101L</t>
  </si>
  <si>
    <t>高频在线式1KVA</t>
  </si>
  <si>
    <t>江西省天帆科技有限公司</t>
  </si>
  <si>
    <t>赖长基：</t>
  </si>
  <si>
    <t>江西省上饶市信州区凤凰大道99号E3幢1-30、2-30</t>
  </si>
  <si>
    <t>0793-8309113</t>
  </si>
  <si>
    <t>YTR1102L</t>
  </si>
  <si>
    <t>高频在线式2KVA</t>
  </si>
  <si>
    <t>江西乐游实业有限公司</t>
  </si>
  <si>
    <t>上饶市信州区凤凰东大道479号8幢1-403</t>
  </si>
  <si>
    <t>王苇：</t>
  </si>
  <si>
    <t>0793-6196555</t>
  </si>
  <si>
    <t>YTR1103L</t>
  </si>
  <si>
    <t>高频在线式3VA</t>
  </si>
  <si>
    <t>YTR1106L</t>
  </si>
  <si>
    <t>高频在线式6KVA</t>
  </si>
  <si>
    <t>YTR1110</t>
  </si>
  <si>
    <t>高频在线式10KVA</t>
  </si>
  <si>
    <t>YTR3310-J</t>
  </si>
  <si>
    <t>高频在线式三进单出10KVA</t>
  </si>
  <si>
    <t>YTR3315-J</t>
  </si>
  <si>
    <t>高频在线式三进单出15KVA</t>
  </si>
  <si>
    <t>YTR3120-J</t>
  </si>
  <si>
    <t>高频在线式三进单出20KVA</t>
  </si>
  <si>
    <t>YTR3330</t>
  </si>
  <si>
    <t>高频在线式三进三出30KVA</t>
  </si>
  <si>
    <t>YTR3340</t>
  </si>
  <si>
    <t>高频在线式三进三出40KVA</t>
  </si>
  <si>
    <t>YTR3350</t>
  </si>
  <si>
    <t>高频在线式三进三出50KVA</t>
  </si>
  <si>
    <t>YTR3360</t>
  </si>
  <si>
    <t>高频在线式三进三出60KVA</t>
  </si>
  <si>
    <t>YTG1101L</t>
  </si>
  <si>
    <t>工频在线式1KVA</t>
  </si>
  <si>
    <t>YTG1102L</t>
  </si>
  <si>
    <t>工频在线式2KVA</t>
  </si>
  <si>
    <t>YTG1103L</t>
  </si>
  <si>
    <t>工频在线式3KVA</t>
  </si>
  <si>
    <t>YTG1105L</t>
  </si>
  <si>
    <t>工频在线式5KVA</t>
  </si>
  <si>
    <t>YTG1106L</t>
  </si>
  <si>
    <t>工频在线式6KVA</t>
  </si>
  <si>
    <t>YTG1110</t>
  </si>
  <si>
    <t>工频在线式10KVA</t>
  </si>
  <si>
    <t>YTG3110</t>
  </si>
  <si>
    <t>工频在线式三进单出10KVA</t>
  </si>
  <si>
    <t>YTG3115</t>
  </si>
  <si>
    <t>工频在线式三进单出15KVA</t>
  </si>
  <si>
    <t>YTG3120</t>
  </si>
  <si>
    <t>工频在线式三进单出20KVA</t>
  </si>
  <si>
    <t>YTG3130</t>
  </si>
  <si>
    <t>工频在线式三进单出30KVA</t>
  </si>
  <si>
    <t>YTG3140</t>
  </si>
  <si>
    <t>工频在线式三进单出40KVA</t>
  </si>
  <si>
    <t>YTG3150</t>
  </si>
  <si>
    <t>工频在线式三进单出50KVA</t>
  </si>
  <si>
    <t>YTG3310</t>
  </si>
  <si>
    <t>工频在线式三进三出10KVA</t>
  </si>
  <si>
    <t>YTG3320</t>
  </si>
  <si>
    <t>工频在线式三进三出20KVA</t>
  </si>
  <si>
    <t>YTG3330</t>
  </si>
  <si>
    <t>工频在线式三进三出30KVA</t>
  </si>
  <si>
    <t>YTG3340</t>
  </si>
  <si>
    <t>工频在线式三进三出40KVA</t>
  </si>
  <si>
    <t>YTG3350</t>
  </si>
  <si>
    <t>工频在线式三进三出50KVA</t>
  </si>
  <si>
    <t>YTG3360</t>
  </si>
  <si>
    <t>工频在线式三进三出60KVA</t>
  </si>
  <si>
    <t>YTG3380</t>
  </si>
  <si>
    <t>工频在线式三进三出80KVA</t>
  </si>
  <si>
    <t>YTG33100</t>
  </si>
  <si>
    <t>工频在线式三进三出100KVA</t>
  </si>
  <si>
    <t>6-GFM-200-YT</t>
  </si>
  <si>
    <t>200AH/12V铅酸免维护蓄电池</t>
  </si>
  <si>
    <t>6-GFM-150-YT</t>
  </si>
  <si>
    <t>150AH/12V铅酸免维护蓄电池</t>
  </si>
  <si>
    <t>6-GFM-100-YT</t>
  </si>
  <si>
    <t>100AH/12V铅酸免维护蓄电池</t>
  </si>
  <si>
    <t>6-GFM-65-YT</t>
  </si>
  <si>
    <t>65AH/12V铅酸免维护蓄电池</t>
  </si>
  <si>
    <t>6-GFM-38-YT</t>
  </si>
  <si>
    <t>38AH/12V铅酸免维护蓄电池</t>
  </si>
  <si>
    <t>6-GFM-24-YT</t>
  </si>
  <si>
    <t>24AH/12V铅酸免维护蓄电池</t>
  </si>
  <si>
    <t>C32</t>
  </si>
  <si>
    <t>32节柜</t>
  </si>
  <si>
    <t>C20</t>
  </si>
  <si>
    <t>20节柜</t>
  </si>
  <si>
    <t>C16</t>
  </si>
  <si>
    <t>16节柜</t>
  </si>
  <si>
    <t>C8</t>
  </si>
  <si>
    <t>8节柜</t>
  </si>
  <si>
    <t>C4</t>
  </si>
  <si>
    <t>4节柜</t>
  </si>
  <si>
    <t>何坤龙：</t>
    <phoneticPr fontId="14" type="noConversion"/>
  </si>
  <si>
    <t>张连君：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</si>
</sst>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tabSelected="1" topLeftCell="D1" workbookViewId="0">
      <selection activeCell="O13" sqref="O13:O15"/>
    </sheetView>
  </sheetViews>
  <sheetFormatPr defaultColWidth="9" defaultRowHeight="13.5"/>
  <cols>
    <col min="1" max="1" width="20.5" customWidth="1"/>
    <col min="2" max="2" width="3.875" customWidth="1"/>
    <col min="3" max="3" width="9" customWidth="1"/>
    <col min="4" max="4" width="9.625" customWidth="1"/>
    <col min="5" max="5" width="14.25" customWidth="1"/>
    <col min="6" max="7" width="8.375" customWidth="1"/>
    <col min="8" max="8" width="6.5" customWidth="1"/>
    <col min="9" max="9" width="11.875" customWidth="1"/>
    <col min="10" max="10" width="6.5" customWidth="1"/>
    <col min="11" max="11" width="8.375" customWidth="1"/>
    <col min="12" max="12" width="6.5" customWidth="1"/>
    <col min="13" max="13" width="8.375" customWidth="1"/>
    <col min="14" max="14" width="21.75" customWidth="1"/>
    <col min="15" max="15" width="31" customWidth="1"/>
    <col min="16" max="16" width="15.875" customWidth="1"/>
    <col min="17" max="17" width="43" customWidth="1"/>
  </cols>
  <sheetData>
    <row r="1" spans="1:17" ht="2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4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A3" s="19" t="s">
        <v>2</v>
      </c>
      <c r="B3" s="19" t="s">
        <v>3</v>
      </c>
      <c r="C3" s="19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/>
      <c r="J3" s="18" t="s">
        <v>10</v>
      </c>
      <c r="K3" s="18"/>
      <c r="L3" s="18" t="s">
        <v>11</v>
      </c>
      <c r="M3" s="18"/>
      <c r="N3" s="18" t="s">
        <v>12</v>
      </c>
      <c r="O3" s="18" t="s">
        <v>13</v>
      </c>
      <c r="P3" s="18" t="s">
        <v>14</v>
      </c>
      <c r="Q3" s="18" t="s">
        <v>15</v>
      </c>
    </row>
    <row r="4" spans="1:17">
      <c r="A4" s="19"/>
      <c r="B4" s="19"/>
      <c r="C4" s="19"/>
      <c r="D4" s="18"/>
      <c r="E4" s="18"/>
      <c r="F4" s="18"/>
      <c r="G4" s="18"/>
      <c r="H4" s="2" t="s">
        <v>16</v>
      </c>
      <c r="I4" s="11" t="s">
        <v>17</v>
      </c>
      <c r="J4" s="2" t="s">
        <v>16</v>
      </c>
      <c r="K4" s="11" t="s">
        <v>17</v>
      </c>
      <c r="L4" s="2" t="s">
        <v>16</v>
      </c>
      <c r="M4" s="11" t="s">
        <v>17</v>
      </c>
      <c r="N4" s="18"/>
      <c r="O4" s="18"/>
      <c r="P4" s="18"/>
      <c r="Q4" s="18"/>
    </row>
    <row r="5" spans="1:17">
      <c r="A5" s="19" t="s">
        <v>18</v>
      </c>
      <c r="B5" s="19" t="s">
        <v>19</v>
      </c>
      <c r="C5" s="20">
        <v>555</v>
      </c>
      <c r="D5" s="18" t="s">
        <v>20</v>
      </c>
      <c r="E5" s="18" t="s">
        <v>21</v>
      </c>
      <c r="F5" s="21" t="s">
        <v>22</v>
      </c>
      <c r="G5" s="22"/>
      <c r="H5" s="24">
        <v>0.1</v>
      </c>
      <c r="I5" s="25">
        <v>499.5</v>
      </c>
      <c r="J5" s="24">
        <v>0.15</v>
      </c>
      <c r="K5" s="25">
        <v>471.75</v>
      </c>
      <c r="L5" s="24">
        <v>0.2</v>
      </c>
      <c r="M5" s="25">
        <v>444</v>
      </c>
      <c r="N5" s="22" t="s">
        <v>23</v>
      </c>
      <c r="O5" s="18" t="s">
        <v>24</v>
      </c>
      <c r="P5" s="2" t="s">
        <v>25</v>
      </c>
      <c r="Q5" s="18" t="s">
        <v>26</v>
      </c>
    </row>
    <row r="6" spans="1:17" ht="24">
      <c r="A6" s="19"/>
      <c r="B6" s="19"/>
      <c r="C6" s="20"/>
      <c r="D6" s="18"/>
      <c r="E6" s="18"/>
      <c r="F6" s="21"/>
      <c r="G6" s="22"/>
      <c r="H6" s="24"/>
      <c r="I6" s="25"/>
      <c r="J6" s="24"/>
      <c r="K6" s="25"/>
      <c r="L6" s="24"/>
      <c r="M6" s="25"/>
      <c r="N6" s="22"/>
      <c r="O6" s="18"/>
      <c r="P6" s="2" t="s">
        <v>27</v>
      </c>
      <c r="Q6" s="18"/>
    </row>
    <row r="7" spans="1:17">
      <c r="A7" s="19" t="s">
        <v>18</v>
      </c>
      <c r="B7" s="19" t="s">
        <v>19</v>
      </c>
      <c r="C7" s="20">
        <v>1000</v>
      </c>
      <c r="D7" s="18" t="s">
        <v>28</v>
      </c>
      <c r="E7" s="18" t="s">
        <v>29</v>
      </c>
      <c r="F7" s="21" t="s">
        <v>22</v>
      </c>
      <c r="G7" s="23"/>
      <c r="H7" s="24">
        <v>0.1</v>
      </c>
      <c r="I7" s="25">
        <v>900</v>
      </c>
      <c r="J7" s="24">
        <v>0.15</v>
      </c>
      <c r="K7" s="25">
        <v>850</v>
      </c>
      <c r="L7" s="24">
        <v>0.2</v>
      </c>
      <c r="M7" s="25">
        <v>800</v>
      </c>
      <c r="N7" s="22" t="s">
        <v>23</v>
      </c>
      <c r="O7" s="18" t="s">
        <v>30</v>
      </c>
      <c r="P7" s="2" t="s">
        <v>133</v>
      </c>
      <c r="Q7" s="18" t="s">
        <v>31</v>
      </c>
    </row>
    <row r="8" spans="1:17">
      <c r="A8" s="19"/>
      <c r="B8" s="19"/>
      <c r="C8" s="20"/>
      <c r="D8" s="18"/>
      <c r="E8" s="18"/>
      <c r="F8" s="21"/>
      <c r="G8" s="23"/>
      <c r="H8" s="24"/>
      <c r="I8" s="25"/>
      <c r="J8" s="24"/>
      <c r="K8" s="25"/>
      <c r="L8" s="24"/>
      <c r="M8" s="25"/>
      <c r="N8" s="22"/>
      <c r="O8" s="18"/>
      <c r="P8" s="2" t="s">
        <v>32</v>
      </c>
      <c r="Q8" s="18"/>
    </row>
    <row r="9" spans="1:17">
      <c r="A9" s="19"/>
      <c r="B9" s="19"/>
      <c r="C9" s="20"/>
      <c r="D9" s="18"/>
      <c r="E9" s="18"/>
      <c r="F9" s="21"/>
      <c r="G9" s="23"/>
      <c r="H9" s="24"/>
      <c r="I9" s="25"/>
      <c r="J9" s="24"/>
      <c r="K9" s="25"/>
      <c r="L9" s="24"/>
      <c r="M9" s="25"/>
      <c r="N9" s="22"/>
      <c r="O9" s="18"/>
      <c r="P9" s="2">
        <v>13320039559</v>
      </c>
      <c r="Q9" s="18"/>
    </row>
    <row r="10" spans="1:17">
      <c r="A10" s="19" t="s">
        <v>18</v>
      </c>
      <c r="B10" s="19" t="s">
        <v>19</v>
      </c>
      <c r="C10" s="20">
        <v>3500</v>
      </c>
      <c r="D10" s="18" t="s">
        <v>33</v>
      </c>
      <c r="E10" s="18" t="s">
        <v>34</v>
      </c>
      <c r="F10" s="21" t="s">
        <v>22</v>
      </c>
      <c r="G10" s="23"/>
      <c r="H10" s="24">
        <v>0.1</v>
      </c>
      <c r="I10" s="26">
        <v>3150</v>
      </c>
      <c r="J10" s="24">
        <v>0.15</v>
      </c>
      <c r="K10" s="25">
        <v>2975</v>
      </c>
      <c r="L10" s="24">
        <v>0.2</v>
      </c>
      <c r="M10" s="25">
        <v>2800</v>
      </c>
      <c r="N10" s="22" t="s">
        <v>23</v>
      </c>
      <c r="O10" s="18" t="s">
        <v>35</v>
      </c>
      <c r="P10" s="2" t="s">
        <v>132</v>
      </c>
      <c r="Q10" s="18" t="s">
        <v>36</v>
      </c>
    </row>
    <row r="11" spans="1:17">
      <c r="A11" s="19"/>
      <c r="B11" s="19"/>
      <c r="C11" s="20"/>
      <c r="D11" s="18"/>
      <c r="E11" s="18"/>
      <c r="F11" s="21"/>
      <c r="G11" s="23"/>
      <c r="H11" s="24"/>
      <c r="I11" s="26"/>
      <c r="J11" s="24"/>
      <c r="K11" s="25"/>
      <c r="L11" s="24"/>
      <c r="M11" s="25"/>
      <c r="N11" s="22"/>
      <c r="O11" s="18"/>
      <c r="P11" s="2" t="s">
        <v>37</v>
      </c>
      <c r="Q11" s="18"/>
    </row>
    <row r="12" spans="1:17">
      <c r="A12" s="19"/>
      <c r="B12" s="19"/>
      <c r="C12" s="20"/>
      <c r="D12" s="18"/>
      <c r="E12" s="18"/>
      <c r="F12" s="21"/>
      <c r="G12" s="23"/>
      <c r="H12" s="24"/>
      <c r="I12" s="26"/>
      <c r="J12" s="24"/>
      <c r="K12" s="25"/>
      <c r="L12" s="24"/>
      <c r="M12" s="25"/>
      <c r="N12" s="22"/>
      <c r="O12" s="18"/>
      <c r="P12" s="2">
        <v>13907938267</v>
      </c>
      <c r="Q12" s="18"/>
    </row>
    <row r="13" spans="1:17">
      <c r="A13" s="19" t="s">
        <v>18</v>
      </c>
      <c r="B13" s="19" t="s">
        <v>19</v>
      </c>
      <c r="C13" s="20">
        <v>3500</v>
      </c>
      <c r="D13" s="18" t="s">
        <v>38</v>
      </c>
      <c r="E13" s="18" t="s">
        <v>39</v>
      </c>
      <c r="F13" s="21" t="s">
        <v>22</v>
      </c>
      <c r="G13" s="23"/>
      <c r="H13" s="24">
        <v>0.1</v>
      </c>
      <c r="I13" s="26">
        <v>3150</v>
      </c>
      <c r="J13" s="24">
        <v>0.15</v>
      </c>
      <c r="K13" s="25">
        <v>2975</v>
      </c>
      <c r="L13" s="24">
        <v>0.2</v>
      </c>
      <c r="M13" s="25">
        <v>2800</v>
      </c>
      <c r="N13" s="22" t="s">
        <v>23</v>
      </c>
      <c r="O13" s="18" t="s">
        <v>40</v>
      </c>
      <c r="P13" s="2" t="s">
        <v>41</v>
      </c>
      <c r="Q13" s="18" t="s">
        <v>42</v>
      </c>
    </row>
    <row r="14" spans="1:17">
      <c r="A14" s="19"/>
      <c r="B14" s="19"/>
      <c r="C14" s="20"/>
      <c r="D14" s="18"/>
      <c r="E14" s="18"/>
      <c r="F14" s="21"/>
      <c r="G14" s="23"/>
      <c r="H14" s="24"/>
      <c r="I14" s="26"/>
      <c r="J14" s="24"/>
      <c r="K14" s="25"/>
      <c r="L14" s="24"/>
      <c r="M14" s="25"/>
      <c r="N14" s="22"/>
      <c r="O14" s="18"/>
      <c r="P14" s="2" t="s">
        <v>43</v>
      </c>
      <c r="Q14" s="18"/>
    </row>
    <row r="15" spans="1:17">
      <c r="A15" s="19"/>
      <c r="B15" s="19"/>
      <c r="C15" s="20"/>
      <c r="D15" s="18"/>
      <c r="E15" s="18"/>
      <c r="F15" s="21"/>
      <c r="G15" s="23"/>
      <c r="H15" s="24"/>
      <c r="I15" s="26"/>
      <c r="J15" s="24"/>
      <c r="K15" s="25"/>
      <c r="L15" s="24"/>
      <c r="M15" s="25"/>
      <c r="N15" s="22"/>
      <c r="O15" s="18"/>
      <c r="P15" s="2">
        <v>13320032520</v>
      </c>
      <c r="Q15" s="18"/>
    </row>
    <row r="16" spans="1:17">
      <c r="A16" s="19" t="s">
        <v>18</v>
      </c>
      <c r="B16" s="19" t="s">
        <v>19</v>
      </c>
      <c r="C16" s="20">
        <v>6500</v>
      </c>
      <c r="D16" s="18" t="s">
        <v>44</v>
      </c>
      <c r="E16" s="18" t="s">
        <v>45</v>
      </c>
      <c r="F16" s="21" t="s">
        <v>22</v>
      </c>
      <c r="G16" s="23"/>
      <c r="H16" s="24">
        <v>0.1</v>
      </c>
      <c r="I16" s="26">
        <v>5850</v>
      </c>
      <c r="J16" s="24">
        <v>0.15</v>
      </c>
      <c r="K16" s="25">
        <v>5525</v>
      </c>
      <c r="L16" s="24">
        <v>0.2</v>
      </c>
      <c r="M16" s="25">
        <v>5200</v>
      </c>
      <c r="N16" s="22" t="s">
        <v>23</v>
      </c>
      <c r="O16" s="18" t="s">
        <v>46</v>
      </c>
      <c r="P16" s="13"/>
      <c r="Q16" s="18" t="s">
        <v>47</v>
      </c>
    </row>
    <row r="17" spans="1:17">
      <c r="A17" s="19"/>
      <c r="B17" s="19"/>
      <c r="C17" s="20"/>
      <c r="D17" s="18"/>
      <c r="E17" s="18"/>
      <c r="F17" s="21"/>
      <c r="G17" s="23"/>
      <c r="H17" s="24"/>
      <c r="I17" s="26"/>
      <c r="J17" s="24"/>
      <c r="K17" s="25"/>
      <c r="L17" s="24"/>
      <c r="M17" s="25"/>
      <c r="N17" s="22"/>
      <c r="O17" s="18"/>
      <c r="P17" s="2" t="s">
        <v>48</v>
      </c>
      <c r="Q17" s="18"/>
    </row>
    <row r="18" spans="1:17">
      <c r="A18" s="19"/>
      <c r="B18" s="19"/>
      <c r="C18" s="20"/>
      <c r="D18" s="18"/>
      <c r="E18" s="18"/>
      <c r="F18" s="21"/>
      <c r="G18" s="23"/>
      <c r="H18" s="24"/>
      <c r="I18" s="26"/>
      <c r="J18" s="24"/>
      <c r="K18" s="25"/>
      <c r="L18" s="24"/>
      <c r="M18" s="25"/>
      <c r="N18" s="22"/>
      <c r="O18" s="18"/>
      <c r="P18" s="2" t="s">
        <v>49</v>
      </c>
      <c r="Q18" s="18"/>
    </row>
    <row r="19" spans="1:17">
      <c r="A19" s="19"/>
      <c r="B19" s="19"/>
      <c r="C19" s="20"/>
      <c r="D19" s="18"/>
      <c r="E19" s="18"/>
      <c r="F19" s="21"/>
      <c r="G19" s="23"/>
      <c r="H19" s="24"/>
      <c r="I19" s="26"/>
      <c r="J19" s="24"/>
      <c r="K19" s="25"/>
      <c r="L19" s="24"/>
      <c r="M19" s="25"/>
      <c r="N19" s="22"/>
      <c r="O19" s="18"/>
      <c r="P19" s="2">
        <v>13767317412</v>
      </c>
      <c r="Q19" s="18"/>
    </row>
    <row r="20" spans="1:17" ht="14.25">
      <c r="A20" s="1" t="s">
        <v>18</v>
      </c>
      <c r="B20" s="1" t="s">
        <v>19</v>
      </c>
      <c r="C20" s="3">
        <v>8500</v>
      </c>
      <c r="D20" s="2" t="s">
        <v>50</v>
      </c>
      <c r="E20" s="2" t="s">
        <v>51</v>
      </c>
      <c r="F20" s="4" t="s">
        <v>22</v>
      </c>
      <c r="G20" s="7"/>
      <c r="H20" s="6">
        <v>0.1</v>
      </c>
      <c r="I20" s="12">
        <v>7650</v>
      </c>
      <c r="J20" s="6">
        <v>0.15</v>
      </c>
      <c r="K20" s="11">
        <v>7225</v>
      </c>
      <c r="L20" s="6">
        <v>0.2</v>
      </c>
      <c r="M20" s="11">
        <v>6800</v>
      </c>
      <c r="N20" s="5" t="s">
        <v>23</v>
      </c>
      <c r="O20" s="14"/>
      <c r="P20" s="14"/>
      <c r="Q20" s="14"/>
    </row>
    <row r="21" spans="1:17" ht="14.25">
      <c r="A21" s="1" t="s">
        <v>18</v>
      </c>
      <c r="B21" s="1" t="s">
        <v>19</v>
      </c>
      <c r="C21" s="3">
        <v>16000</v>
      </c>
      <c r="D21" s="2" t="s">
        <v>52</v>
      </c>
      <c r="E21" s="2" t="s">
        <v>53</v>
      </c>
      <c r="F21" s="4" t="s">
        <v>22</v>
      </c>
      <c r="G21" s="7"/>
      <c r="H21" s="6">
        <v>0.1</v>
      </c>
      <c r="I21" s="12">
        <v>14400</v>
      </c>
      <c r="J21" s="6">
        <v>0.15</v>
      </c>
      <c r="K21" s="11">
        <v>13600</v>
      </c>
      <c r="L21" s="6">
        <v>0.2</v>
      </c>
      <c r="M21" s="11">
        <v>12800</v>
      </c>
      <c r="N21" s="5" t="s">
        <v>23</v>
      </c>
      <c r="O21" s="14"/>
      <c r="P21" s="14"/>
      <c r="Q21" s="14"/>
    </row>
    <row r="22" spans="1:17" ht="14.25">
      <c r="A22" s="1" t="s">
        <v>18</v>
      </c>
      <c r="B22" s="1" t="s">
        <v>19</v>
      </c>
      <c r="C22" s="3">
        <v>23000</v>
      </c>
      <c r="D22" s="2" t="s">
        <v>54</v>
      </c>
      <c r="E22" s="2" t="s">
        <v>55</v>
      </c>
      <c r="F22" s="4" t="s">
        <v>22</v>
      </c>
      <c r="G22" s="7"/>
      <c r="H22" s="6">
        <v>0.1</v>
      </c>
      <c r="I22" s="12">
        <v>20700</v>
      </c>
      <c r="J22" s="6">
        <v>0.15</v>
      </c>
      <c r="K22" s="11">
        <v>19550</v>
      </c>
      <c r="L22" s="6">
        <v>0.2</v>
      </c>
      <c r="M22" s="11">
        <v>18400</v>
      </c>
      <c r="N22" s="5" t="s">
        <v>23</v>
      </c>
      <c r="O22" s="14"/>
      <c r="P22" s="14"/>
      <c r="Q22" s="14"/>
    </row>
    <row r="23" spans="1:17" ht="24">
      <c r="A23" s="1" t="s">
        <v>18</v>
      </c>
      <c r="B23" s="1" t="s">
        <v>19</v>
      </c>
      <c r="C23" s="3">
        <v>31000</v>
      </c>
      <c r="D23" s="2" t="s">
        <v>56</v>
      </c>
      <c r="E23" s="2" t="s">
        <v>57</v>
      </c>
      <c r="F23" s="4" t="s">
        <v>22</v>
      </c>
      <c r="G23" s="7"/>
      <c r="H23" s="6">
        <v>0.1</v>
      </c>
      <c r="I23" s="12">
        <v>27900</v>
      </c>
      <c r="J23" s="6">
        <v>0.15</v>
      </c>
      <c r="K23" s="11">
        <v>26350</v>
      </c>
      <c r="L23" s="6">
        <v>0.2</v>
      </c>
      <c r="M23" s="11">
        <v>24800</v>
      </c>
      <c r="N23" s="5" t="s">
        <v>23</v>
      </c>
      <c r="O23" s="14"/>
      <c r="P23" s="14"/>
      <c r="Q23" s="14"/>
    </row>
    <row r="24" spans="1:17" ht="24">
      <c r="A24" s="1" t="s">
        <v>18</v>
      </c>
      <c r="B24" s="1" t="s">
        <v>19</v>
      </c>
      <c r="C24" s="3">
        <v>39000</v>
      </c>
      <c r="D24" s="2" t="s">
        <v>58</v>
      </c>
      <c r="E24" s="2" t="s">
        <v>59</v>
      </c>
      <c r="F24" s="4" t="s">
        <v>22</v>
      </c>
      <c r="G24" s="7"/>
      <c r="H24" s="6">
        <v>0.1</v>
      </c>
      <c r="I24" s="12">
        <v>35100</v>
      </c>
      <c r="J24" s="6">
        <v>0.15</v>
      </c>
      <c r="K24" s="11">
        <v>33150</v>
      </c>
      <c r="L24" s="6">
        <v>0.2</v>
      </c>
      <c r="M24" s="11">
        <v>31200</v>
      </c>
      <c r="N24" s="5" t="s">
        <v>23</v>
      </c>
      <c r="O24" s="14"/>
      <c r="P24" s="14"/>
      <c r="Q24" s="14"/>
    </row>
    <row r="25" spans="1:17" ht="24">
      <c r="A25" s="1" t="s">
        <v>18</v>
      </c>
      <c r="B25" s="1" t="s">
        <v>19</v>
      </c>
      <c r="C25" s="3">
        <v>45000</v>
      </c>
      <c r="D25" s="2" t="s">
        <v>60</v>
      </c>
      <c r="E25" s="2" t="s">
        <v>61</v>
      </c>
      <c r="F25" s="4" t="s">
        <v>22</v>
      </c>
      <c r="G25" s="7"/>
      <c r="H25" s="6">
        <v>0.1</v>
      </c>
      <c r="I25" s="12">
        <v>40500</v>
      </c>
      <c r="J25" s="6">
        <v>0.15</v>
      </c>
      <c r="K25" s="11">
        <v>38250</v>
      </c>
      <c r="L25" s="6">
        <v>0.2</v>
      </c>
      <c r="M25" s="11">
        <v>36000</v>
      </c>
      <c r="N25" s="5" t="s">
        <v>23</v>
      </c>
      <c r="O25" s="14"/>
      <c r="P25" s="14"/>
      <c r="Q25" s="14"/>
    </row>
    <row r="26" spans="1:17" ht="24">
      <c r="A26" s="1" t="s">
        <v>18</v>
      </c>
      <c r="B26" s="1" t="s">
        <v>19</v>
      </c>
      <c r="C26" s="3">
        <v>98000</v>
      </c>
      <c r="D26" s="2" t="s">
        <v>62</v>
      </c>
      <c r="E26" s="2" t="s">
        <v>63</v>
      </c>
      <c r="F26" s="4" t="s">
        <v>22</v>
      </c>
      <c r="G26" s="7"/>
      <c r="H26" s="6">
        <v>0.1</v>
      </c>
      <c r="I26" s="12">
        <v>88200</v>
      </c>
      <c r="J26" s="6">
        <v>0.15</v>
      </c>
      <c r="K26" s="11">
        <v>83300</v>
      </c>
      <c r="L26" s="6">
        <v>0.2</v>
      </c>
      <c r="M26" s="11">
        <v>78400</v>
      </c>
      <c r="N26" s="5" t="s">
        <v>23</v>
      </c>
      <c r="O26" s="14"/>
      <c r="P26" s="14"/>
      <c r="Q26" s="14"/>
    </row>
    <row r="27" spans="1:17" ht="24">
      <c r="A27" s="1" t="s">
        <v>18</v>
      </c>
      <c r="B27" s="1" t="s">
        <v>19</v>
      </c>
      <c r="C27" s="3">
        <v>110000</v>
      </c>
      <c r="D27" s="2" t="s">
        <v>64</v>
      </c>
      <c r="E27" s="2" t="s">
        <v>65</v>
      </c>
      <c r="F27" s="4" t="s">
        <v>22</v>
      </c>
      <c r="G27" s="7"/>
      <c r="H27" s="6">
        <v>0.1</v>
      </c>
      <c r="I27" s="12">
        <v>99000</v>
      </c>
      <c r="J27" s="6">
        <v>0.15</v>
      </c>
      <c r="K27" s="11">
        <v>93500</v>
      </c>
      <c r="L27" s="6">
        <v>0.2</v>
      </c>
      <c r="M27" s="11">
        <v>88000</v>
      </c>
      <c r="N27" s="5" t="s">
        <v>23</v>
      </c>
      <c r="O27" s="14"/>
      <c r="P27" s="14"/>
      <c r="Q27" s="14"/>
    </row>
    <row r="28" spans="1:17" ht="24">
      <c r="A28" s="1" t="s">
        <v>18</v>
      </c>
      <c r="B28" s="1" t="s">
        <v>19</v>
      </c>
      <c r="C28" s="3">
        <v>135000</v>
      </c>
      <c r="D28" s="2" t="s">
        <v>66</v>
      </c>
      <c r="E28" s="2" t="s">
        <v>67</v>
      </c>
      <c r="F28" s="4" t="s">
        <v>22</v>
      </c>
      <c r="G28" s="7"/>
      <c r="H28" s="6">
        <v>0.1</v>
      </c>
      <c r="I28" s="12">
        <v>121500</v>
      </c>
      <c r="J28" s="6">
        <v>0.15</v>
      </c>
      <c r="K28" s="11">
        <v>114750</v>
      </c>
      <c r="L28" s="6">
        <v>0.2</v>
      </c>
      <c r="M28" s="11">
        <v>108000</v>
      </c>
      <c r="N28" s="5" t="s">
        <v>23</v>
      </c>
      <c r="O28" s="14"/>
      <c r="P28" s="14"/>
      <c r="Q28" s="14"/>
    </row>
    <row r="29" spans="1:17" ht="24">
      <c r="A29" s="1" t="s">
        <v>18</v>
      </c>
      <c r="B29" s="1" t="s">
        <v>19</v>
      </c>
      <c r="C29" s="3">
        <v>153000</v>
      </c>
      <c r="D29" s="2" t="s">
        <v>68</v>
      </c>
      <c r="E29" s="2" t="s">
        <v>69</v>
      </c>
      <c r="F29" s="4" t="s">
        <v>22</v>
      </c>
      <c r="G29" s="7"/>
      <c r="H29" s="6">
        <v>0.1</v>
      </c>
      <c r="I29" s="12">
        <v>137700</v>
      </c>
      <c r="J29" s="6">
        <v>0.15</v>
      </c>
      <c r="K29" s="11">
        <v>130050</v>
      </c>
      <c r="L29" s="6">
        <v>0.2</v>
      </c>
      <c r="M29" s="11">
        <v>122400</v>
      </c>
      <c r="N29" s="5" t="s">
        <v>23</v>
      </c>
      <c r="O29" s="14"/>
      <c r="P29" s="14"/>
      <c r="Q29" s="14"/>
    </row>
    <row r="30" spans="1:17" ht="14.25">
      <c r="A30" s="1" t="s">
        <v>18</v>
      </c>
      <c r="B30" s="1" t="s">
        <v>19</v>
      </c>
      <c r="C30" s="3">
        <v>6300</v>
      </c>
      <c r="D30" s="8" t="s">
        <v>70</v>
      </c>
      <c r="E30" s="2" t="s">
        <v>71</v>
      </c>
      <c r="F30" s="4" t="s">
        <v>22</v>
      </c>
      <c r="G30" s="7"/>
      <c r="H30" s="6">
        <v>0.1</v>
      </c>
      <c r="I30" s="12">
        <v>5670</v>
      </c>
      <c r="J30" s="6">
        <v>0.15</v>
      </c>
      <c r="K30" s="11">
        <v>5355</v>
      </c>
      <c r="L30" s="6">
        <v>0.2</v>
      </c>
      <c r="M30" s="11">
        <v>5040</v>
      </c>
      <c r="N30" s="5" t="s">
        <v>23</v>
      </c>
      <c r="O30" s="14"/>
      <c r="P30" s="14"/>
      <c r="Q30" s="14"/>
    </row>
    <row r="31" spans="1:17" ht="14.25">
      <c r="A31" s="1" t="s">
        <v>18</v>
      </c>
      <c r="B31" s="1" t="s">
        <v>19</v>
      </c>
      <c r="C31" s="3">
        <v>8500</v>
      </c>
      <c r="D31" s="8" t="s">
        <v>72</v>
      </c>
      <c r="E31" s="2" t="s">
        <v>73</v>
      </c>
      <c r="F31" s="4" t="s">
        <v>22</v>
      </c>
      <c r="G31" s="7"/>
      <c r="H31" s="6">
        <v>0.1</v>
      </c>
      <c r="I31" s="12">
        <v>7650</v>
      </c>
      <c r="J31" s="6">
        <v>0.15</v>
      </c>
      <c r="K31" s="11">
        <v>7225</v>
      </c>
      <c r="L31" s="6">
        <v>0.2</v>
      </c>
      <c r="M31" s="11">
        <v>6800</v>
      </c>
      <c r="N31" s="5" t="s">
        <v>23</v>
      </c>
      <c r="O31" s="14"/>
      <c r="P31" s="14"/>
      <c r="Q31" s="14"/>
    </row>
    <row r="32" spans="1:17" ht="14.25">
      <c r="A32" s="1" t="s">
        <v>18</v>
      </c>
      <c r="B32" s="1" t="s">
        <v>19</v>
      </c>
      <c r="C32" s="3">
        <v>10500</v>
      </c>
      <c r="D32" s="8" t="s">
        <v>74</v>
      </c>
      <c r="E32" s="2" t="s">
        <v>75</v>
      </c>
      <c r="F32" s="4" t="s">
        <v>22</v>
      </c>
      <c r="G32" s="7"/>
      <c r="H32" s="6">
        <v>0.1</v>
      </c>
      <c r="I32" s="12">
        <v>9450</v>
      </c>
      <c r="J32" s="6">
        <v>0.15</v>
      </c>
      <c r="K32" s="11">
        <v>8925</v>
      </c>
      <c r="L32" s="6">
        <v>0.2</v>
      </c>
      <c r="M32" s="11">
        <v>8400</v>
      </c>
      <c r="N32" s="5" t="s">
        <v>23</v>
      </c>
      <c r="O32" s="14"/>
      <c r="P32" s="14"/>
      <c r="Q32" s="14"/>
    </row>
    <row r="33" spans="1:17" ht="14.25">
      <c r="A33" s="1" t="s">
        <v>18</v>
      </c>
      <c r="B33" s="1" t="s">
        <v>19</v>
      </c>
      <c r="C33" s="3">
        <v>14000</v>
      </c>
      <c r="D33" s="8" t="s">
        <v>76</v>
      </c>
      <c r="E33" s="2" t="s">
        <v>77</v>
      </c>
      <c r="F33" s="4" t="s">
        <v>22</v>
      </c>
      <c r="G33" s="7"/>
      <c r="H33" s="6">
        <v>0.1</v>
      </c>
      <c r="I33" s="12">
        <v>12600</v>
      </c>
      <c r="J33" s="6">
        <v>0.15</v>
      </c>
      <c r="K33" s="11">
        <v>11900</v>
      </c>
      <c r="L33" s="6">
        <v>0.2</v>
      </c>
      <c r="M33" s="11">
        <v>11200</v>
      </c>
      <c r="N33" s="5" t="s">
        <v>23</v>
      </c>
      <c r="O33" s="14"/>
      <c r="P33" s="14"/>
      <c r="Q33" s="14"/>
    </row>
    <row r="34" spans="1:17" ht="14.25">
      <c r="A34" s="1" t="s">
        <v>18</v>
      </c>
      <c r="B34" s="1" t="s">
        <v>19</v>
      </c>
      <c r="C34" s="3">
        <v>15500</v>
      </c>
      <c r="D34" s="8" t="s">
        <v>78</v>
      </c>
      <c r="E34" s="2" t="s">
        <v>79</v>
      </c>
      <c r="F34" s="4" t="s">
        <v>22</v>
      </c>
      <c r="G34" s="7"/>
      <c r="H34" s="6">
        <v>0.1</v>
      </c>
      <c r="I34" s="12">
        <v>13950</v>
      </c>
      <c r="J34" s="6">
        <v>0.15</v>
      </c>
      <c r="K34" s="11">
        <v>13175</v>
      </c>
      <c r="L34" s="6">
        <v>0.2</v>
      </c>
      <c r="M34" s="11">
        <v>12400</v>
      </c>
      <c r="N34" s="5" t="s">
        <v>23</v>
      </c>
      <c r="O34" s="14"/>
      <c r="P34" s="14"/>
      <c r="Q34" s="14"/>
    </row>
    <row r="35" spans="1:17" ht="14.25">
      <c r="A35" s="1" t="s">
        <v>18</v>
      </c>
      <c r="B35" s="1" t="s">
        <v>19</v>
      </c>
      <c r="C35" s="3">
        <v>24000</v>
      </c>
      <c r="D35" s="8" t="s">
        <v>80</v>
      </c>
      <c r="E35" s="2" t="s">
        <v>81</v>
      </c>
      <c r="F35" s="4" t="s">
        <v>22</v>
      </c>
      <c r="G35" s="7"/>
      <c r="H35" s="6">
        <v>0.1</v>
      </c>
      <c r="I35" s="12">
        <v>21600</v>
      </c>
      <c r="J35" s="6">
        <v>0.15</v>
      </c>
      <c r="K35" s="11">
        <v>20400</v>
      </c>
      <c r="L35" s="6">
        <v>0.2</v>
      </c>
      <c r="M35" s="11">
        <v>19200</v>
      </c>
      <c r="N35" s="5" t="s">
        <v>23</v>
      </c>
      <c r="O35" s="14"/>
      <c r="P35" s="14"/>
      <c r="Q35" s="14"/>
    </row>
    <row r="36" spans="1:17" ht="24">
      <c r="A36" s="1" t="s">
        <v>18</v>
      </c>
      <c r="B36" s="1" t="s">
        <v>19</v>
      </c>
      <c r="C36" s="3">
        <v>26000</v>
      </c>
      <c r="D36" s="2" t="s">
        <v>82</v>
      </c>
      <c r="E36" s="2" t="s">
        <v>83</v>
      </c>
      <c r="F36" s="4" t="s">
        <v>22</v>
      </c>
      <c r="G36" s="7"/>
      <c r="H36" s="6">
        <v>0.1</v>
      </c>
      <c r="I36" s="12">
        <v>23400</v>
      </c>
      <c r="J36" s="6">
        <v>0.15</v>
      </c>
      <c r="K36" s="11">
        <v>22100</v>
      </c>
      <c r="L36" s="6">
        <v>0.2</v>
      </c>
      <c r="M36" s="11">
        <v>20800</v>
      </c>
      <c r="N36" s="5" t="s">
        <v>23</v>
      </c>
      <c r="O36" s="14"/>
      <c r="P36" s="14"/>
      <c r="Q36" s="14"/>
    </row>
    <row r="37" spans="1:17" ht="24">
      <c r="A37" s="1" t="s">
        <v>18</v>
      </c>
      <c r="B37" s="1" t="s">
        <v>19</v>
      </c>
      <c r="C37" s="3">
        <v>38000</v>
      </c>
      <c r="D37" s="2" t="s">
        <v>84</v>
      </c>
      <c r="E37" s="2" t="s">
        <v>85</v>
      </c>
      <c r="F37" s="4" t="s">
        <v>22</v>
      </c>
      <c r="G37" s="7"/>
      <c r="H37" s="6">
        <v>0.1</v>
      </c>
      <c r="I37" s="12">
        <v>34200</v>
      </c>
      <c r="J37" s="6">
        <v>0.15</v>
      </c>
      <c r="K37" s="11">
        <v>32300</v>
      </c>
      <c r="L37" s="6">
        <v>0.2</v>
      </c>
      <c r="M37" s="11">
        <v>30400</v>
      </c>
      <c r="N37" s="5" t="s">
        <v>23</v>
      </c>
      <c r="O37" s="14"/>
      <c r="P37" s="14"/>
      <c r="Q37" s="14"/>
    </row>
    <row r="38" spans="1:17" ht="24">
      <c r="A38" s="1" t="s">
        <v>18</v>
      </c>
      <c r="B38" s="1" t="s">
        <v>19</v>
      </c>
      <c r="C38" s="3">
        <v>48000</v>
      </c>
      <c r="D38" s="2" t="s">
        <v>86</v>
      </c>
      <c r="E38" s="2" t="s">
        <v>87</v>
      </c>
      <c r="F38" s="4" t="s">
        <v>22</v>
      </c>
      <c r="G38" s="7"/>
      <c r="H38" s="6">
        <v>0.1</v>
      </c>
      <c r="I38" s="12">
        <v>43200</v>
      </c>
      <c r="J38" s="6">
        <v>0.15</v>
      </c>
      <c r="K38" s="11">
        <v>40800</v>
      </c>
      <c r="L38" s="6">
        <v>0.2</v>
      </c>
      <c r="M38" s="11">
        <v>38400</v>
      </c>
      <c r="N38" s="5" t="s">
        <v>23</v>
      </c>
      <c r="O38" s="14"/>
      <c r="P38" s="14"/>
      <c r="Q38" s="14"/>
    </row>
    <row r="39" spans="1:17" ht="24">
      <c r="A39" s="1" t="s">
        <v>18</v>
      </c>
      <c r="B39" s="1" t="s">
        <v>19</v>
      </c>
      <c r="C39" s="3">
        <v>60000</v>
      </c>
      <c r="D39" s="2" t="s">
        <v>88</v>
      </c>
      <c r="E39" s="2" t="s">
        <v>89</v>
      </c>
      <c r="F39" s="4" t="s">
        <v>22</v>
      </c>
      <c r="G39" s="7"/>
      <c r="H39" s="6">
        <v>0.1</v>
      </c>
      <c r="I39" s="12">
        <v>54000</v>
      </c>
      <c r="J39" s="6">
        <v>0.15</v>
      </c>
      <c r="K39" s="11">
        <v>51000</v>
      </c>
      <c r="L39" s="6">
        <v>0.2</v>
      </c>
      <c r="M39" s="11">
        <v>48000</v>
      </c>
      <c r="N39" s="5" t="s">
        <v>23</v>
      </c>
      <c r="O39" s="14"/>
      <c r="P39" s="14"/>
      <c r="Q39" s="14"/>
    </row>
    <row r="40" spans="1:17" ht="24">
      <c r="A40" s="1" t="s">
        <v>18</v>
      </c>
      <c r="B40" s="1" t="s">
        <v>19</v>
      </c>
      <c r="C40" s="3">
        <v>90000</v>
      </c>
      <c r="D40" s="2" t="s">
        <v>90</v>
      </c>
      <c r="E40" s="2" t="s">
        <v>91</v>
      </c>
      <c r="F40" s="4" t="s">
        <v>22</v>
      </c>
      <c r="G40" s="7"/>
      <c r="H40" s="6">
        <v>0.1</v>
      </c>
      <c r="I40" s="12">
        <v>81000</v>
      </c>
      <c r="J40" s="6">
        <v>0.15</v>
      </c>
      <c r="K40" s="11">
        <v>76500</v>
      </c>
      <c r="L40" s="6">
        <v>0.2</v>
      </c>
      <c r="M40" s="11">
        <v>72000</v>
      </c>
      <c r="N40" s="5" t="s">
        <v>23</v>
      </c>
      <c r="O40" s="14"/>
      <c r="P40" s="14"/>
      <c r="Q40" s="14"/>
    </row>
    <row r="41" spans="1:17" ht="24">
      <c r="A41" s="1" t="s">
        <v>18</v>
      </c>
      <c r="B41" s="1" t="s">
        <v>19</v>
      </c>
      <c r="C41" s="3">
        <v>130000</v>
      </c>
      <c r="D41" s="2" t="s">
        <v>92</v>
      </c>
      <c r="E41" s="2" t="s">
        <v>93</v>
      </c>
      <c r="F41" s="4" t="s">
        <v>22</v>
      </c>
      <c r="G41" s="7"/>
      <c r="H41" s="6">
        <v>0.1</v>
      </c>
      <c r="I41" s="12">
        <v>117000</v>
      </c>
      <c r="J41" s="6">
        <v>0.15</v>
      </c>
      <c r="K41" s="11">
        <v>110500</v>
      </c>
      <c r="L41" s="6">
        <v>0.2</v>
      </c>
      <c r="M41" s="11">
        <v>104000</v>
      </c>
      <c r="N41" s="5" t="s">
        <v>23</v>
      </c>
      <c r="O41" s="14"/>
      <c r="P41" s="14"/>
      <c r="Q41" s="14"/>
    </row>
    <row r="42" spans="1:17" ht="24">
      <c r="A42" s="1" t="s">
        <v>18</v>
      </c>
      <c r="B42" s="1" t="s">
        <v>19</v>
      </c>
      <c r="C42" s="3">
        <v>75000</v>
      </c>
      <c r="D42" s="2" t="s">
        <v>94</v>
      </c>
      <c r="E42" s="2" t="s">
        <v>95</v>
      </c>
      <c r="F42" s="4" t="s">
        <v>22</v>
      </c>
      <c r="G42" s="7"/>
      <c r="H42" s="6">
        <v>0.1</v>
      </c>
      <c r="I42" s="12">
        <v>67500</v>
      </c>
      <c r="J42" s="6">
        <v>0.15</v>
      </c>
      <c r="K42" s="11">
        <v>63750</v>
      </c>
      <c r="L42" s="6">
        <v>0.2</v>
      </c>
      <c r="M42" s="11">
        <v>60000</v>
      </c>
      <c r="N42" s="5" t="s">
        <v>23</v>
      </c>
      <c r="O42" s="14"/>
      <c r="P42" s="14"/>
      <c r="Q42" s="14"/>
    </row>
    <row r="43" spans="1:17" ht="24">
      <c r="A43" s="1" t="s">
        <v>18</v>
      </c>
      <c r="B43" s="1" t="s">
        <v>19</v>
      </c>
      <c r="C43" s="3">
        <v>95000</v>
      </c>
      <c r="D43" s="2" t="s">
        <v>96</v>
      </c>
      <c r="E43" s="2" t="s">
        <v>97</v>
      </c>
      <c r="F43" s="4" t="s">
        <v>22</v>
      </c>
      <c r="G43" s="7"/>
      <c r="H43" s="6">
        <v>0.1</v>
      </c>
      <c r="I43" s="12">
        <v>85500</v>
      </c>
      <c r="J43" s="6">
        <v>0.15</v>
      </c>
      <c r="K43" s="11">
        <v>80750</v>
      </c>
      <c r="L43" s="6">
        <v>0.2</v>
      </c>
      <c r="M43" s="11">
        <v>76000</v>
      </c>
      <c r="N43" s="5" t="s">
        <v>23</v>
      </c>
      <c r="O43" s="14"/>
      <c r="P43" s="14"/>
      <c r="Q43" s="14"/>
    </row>
    <row r="44" spans="1:17" ht="24">
      <c r="A44" s="1" t="s">
        <v>18</v>
      </c>
      <c r="B44" s="1" t="s">
        <v>19</v>
      </c>
      <c r="C44" s="3">
        <v>112000</v>
      </c>
      <c r="D44" s="2" t="s">
        <v>98</v>
      </c>
      <c r="E44" s="2" t="s">
        <v>99</v>
      </c>
      <c r="F44" s="4" t="s">
        <v>22</v>
      </c>
      <c r="G44" s="7"/>
      <c r="H44" s="6">
        <v>0.1</v>
      </c>
      <c r="I44" s="12">
        <v>100800</v>
      </c>
      <c r="J44" s="6">
        <v>0.15</v>
      </c>
      <c r="K44" s="11">
        <v>95200</v>
      </c>
      <c r="L44" s="6">
        <v>0.2</v>
      </c>
      <c r="M44" s="11">
        <v>89600</v>
      </c>
      <c r="N44" s="5" t="s">
        <v>23</v>
      </c>
      <c r="O44" s="14"/>
      <c r="P44" s="14"/>
      <c r="Q44" s="14"/>
    </row>
    <row r="45" spans="1:17" ht="24">
      <c r="A45" s="1" t="s">
        <v>18</v>
      </c>
      <c r="B45" s="1" t="s">
        <v>19</v>
      </c>
      <c r="C45" s="3">
        <v>131000</v>
      </c>
      <c r="D45" s="2" t="s">
        <v>100</v>
      </c>
      <c r="E45" s="2" t="s">
        <v>101</v>
      </c>
      <c r="F45" s="4" t="s">
        <v>22</v>
      </c>
      <c r="G45" s="7"/>
      <c r="H45" s="6">
        <v>0.1</v>
      </c>
      <c r="I45" s="12">
        <v>117900</v>
      </c>
      <c r="J45" s="6">
        <v>0.15</v>
      </c>
      <c r="K45" s="11">
        <v>111350</v>
      </c>
      <c r="L45" s="6">
        <v>0.2</v>
      </c>
      <c r="M45" s="11">
        <v>104800</v>
      </c>
      <c r="N45" s="5" t="s">
        <v>23</v>
      </c>
      <c r="O45" s="14"/>
      <c r="P45" s="14"/>
      <c r="Q45" s="14"/>
    </row>
    <row r="46" spans="1:17" ht="24">
      <c r="A46" s="1" t="s">
        <v>18</v>
      </c>
      <c r="B46" s="1" t="s">
        <v>19</v>
      </c>
      <c r="C46" s="3">
        <v>148000</v>
      </c>
      <c r="D46" s="2" t="s">
        <v>102</v>
      </c>
      <c r="E46" s="2" t="s">
        <v>103</v>
      </c>
      <c r="F46" s="4" t="s">
        <v>22</v>
      </c>
      <c r="G46" s="7"/>
      <c r="H46" s="6">
        <v>0.1</v>
      </c>
      <c r="I46" s="12">
        <v>133200</v>
      </c>
      <c r="J46" s="6">
        <v>0.15</v>
      </c>
      <c r="K46" s="11">
        <v>125800</v>
      </c>
      <c r="L46" s="6">
        <v>0.2</v>
      </c>
      <c r="M46" s="11">
        <v>118400</v>
      </c>
      <c r="N46" s="5" t="s">
        <v>23</v>
      </c>
      <c r="O46" s="14"/>
      <c r="P46" s="14"/>
      <c r="Q46" s="14"/>
    </row>
    <row r="47" spans="1:17" ht="24">
      <c r="A47" s="1" t="s">
        <v>18</v>
      </c>
      <c r="B47" s="1" t="s">
        <v>19</v>
      </c>
      <c r="C47" s="3">
        <v>165000</v>
      </c>
      <c r="D47" s="2" t="s">
        <v>104</v>
      </c>
      <c r="E47" s="2" t="s">
        <v>105</v>
      </c>
      <c r="F47" s="4" t="s">
        <v>22</v>
      </c>
      <c r="G47" s="7"/>
      <c r="H47" s="6">
        <v>0.1</v>
      </c>
      <c r="I47" s="12">
        <v>148500</v>
      </c>
      <c r="J47" s="6">
        <v>0.15</v>
      </c>
      <c r="K47" s="11">
        <v>140250</v>
      </c>
      <c r="L47" s="6">
        <v>0.2</v>
      </c>
      <c r="M47" s="11">
        <v>132000</v>
      </c>
      <c r="N47" s="5" t="s">
        <v>23</v>
      </c>
      <c r="O47" s="14"/>
      <c r="P47" s="14"/>
      <c r="Q47" s="14"/>
    </row>
    <row r="48" spans="1:17" ht="24">
      <c r="A48" s="1" t="s">
        <v>18</v>
      </c>
      <c r="B48" s="1" t="s">
        <v>19</v>
      </c>
      <c r="C48" s="3">
        <v>215000</v>
      </c>
      <c r="D48" s="2" t="s">
        <v>106</v>
      </c>
      <c r="E48" s="2" t="s">
        <v>107</v>
      </c>
      <c r="F48" s="4" t="s">
        <v>22</v>
      </c>
      <c r="G48" s="7"/>
      <c r="H48" s="6">
        <v>0.1</v>
      </c>
      <c r="I48" s="12">
        <v>193500</v>
      </c>
      <c r="J48" s="6">
        <v>0.15</v>
      </c>
      <c r="K48" s="11">
        <v>182750</v>
      </c>
      <c r="L48" s="6">
        <v>0.2</v>
      </c>
      <c r="M48" s="11">
        <v>172000</v>
      </c>
      <c r="N48" s="5" t="s">
        <v>23</v>
      </c>
      <c r="O48" s="14"/>
      <c r="P48" s="14"/>
      <c r="Q48" s="14"/>
    </row>
    <row r="49" spans="1:17" ht="24">
      <c r="A49" s="1" t="s">
        <v>18</v>
      </c>
      <c r="B49" s="1" t="s">
        <v>19</v>
      </c>
      <c r="C49" s="3">
        <v>256000</v>
      </c>
      <c r="D49" s="2" t="s">
        <v>108</v>
      </c>
      <c r="E49" s="2" t="s">
        <v>109</v>
      </c>
      <c r="F49" s="4" t="s">
        <v>22</v>
      </c>
      <c r="G49" s="7"/>
      <c r="H49" s="6">
        <v>0.1</v>
      </c>
      <c r="I49" s="12">
        <v>230400</v>
      </c>
      <c r="J49" s="6">
        <v>0.15</v>
      </c>
      <c r="K49" s="11">
        <v>217600</v>
      </c>
      <c r="L49" s="6">
        <v>0.2</v>
      </c>
      <c r="M49" s="11">
        <v>204800</v>
      </c>
      <c r="N49" s="5" t="s">
        <v>23</v>
      </c>
      <c r="O49" s="14"/>
      <c r="P49" s="14"/>
      <c r="Q49" s="14"/>
    </row>
    <row r="50" spans="1:17" ht="24">
      <c r="A50" s="1" t="s">
        <v>18</v>
      </c>
      <c r="B50" s="1" t="s">
        <v>19</v>
      </c>
      <c r="C50" s="9">
        <v>3200</v>
      </c>
      <c r="D50" s="2" t="s">
        <v>110</v>
      </c>
      <c r="E50" s="2" t="s">
        <v>111</v>
      </c>
      <c r="F50" s="4" t="s">
        <v>22</v>
      </c>
      <c r="G50" s="7"/>
      <c r="H50" s="6">
        <v>0.1</v>
      </c>
      <c r="I50" s="12">
        <f t="shared" ref="I50:I60" si="0">C50*0.9</f>
        <v>2880</v>
      </c>
      <c r="J50" s="6">
        <v>0.15</v>
      </c>
      <c r="K50" s="11">
        <f t="shared" ref="K50:K60" si="1">C50*0.85</f>
        <v>2720</v>
      </c>
      <c r="L50" s="6">
        <v>0.2</v>
      </c>
      <c r="M50" s="11">
        <f t="shared" ref="M50:M60" si="2">C50*0.8</f>
        <v>2560</v>
      </c>
      <c r="N50" s="5" t="s">
        <v>23</v>
      </c>
      <c r="O50" s="14"/>
      <c r="P50" s="14"/>
      <c r="Q50" s="14"/>
    </row>
    <row r="51" spans="1:17" ht="24">
      <c r="A51" s="1" t="s">
        <v>18</v>
      </c>
      <c r="B51" s="1" t="s">
        <v>19</v>
      </c>
      <c r="C51" s="9">
        <v>2660</v>
      </c>
      <c r="D51" s="2" t="s">
        <v>112</v>
      </c>
      <c r="E51" s="2" t="s">
        <v>113</v>
      </c>
      <c r="F51" s="4" t="s">
        <v>22</v>
      </c>
      <c r="G51" s="7"/>
      <c r="H51" s="6">
        <v>0.1</v>
      </c>
      <c r="I51" s="12">
        <f t="shared" si="0"/>
        <v>2394</v>
      </c>
      <c r="J51" s="6">
        <v>0.15</v>
      </c>
      <c r="K51" s="11">
        <f t="shared" si="1"/>
        <v>2261</v>
      </c>
      <c r="L51" s="6">
        <v>0.2</v>
      </c>
      <c r="M51" s="11">
        <f t="shared" si="2"/>
        <v>2128</v>
      </c>
      <c r="N51" s="5" t="s">
        <v>23</v>
      </c>
      <c r="O51" s="14"/>
      <c r="P51" s="14"/>
      <c r="Q51" s="14"/>
    </row>
    <row r="52" spans="1:17" ht="24">
      <c r="A52" s="1" t="s">
        <v>18</v>
      </c>
      <c r="B52" s="1" t="s">
        <v>19</v>
      </c>
      <c r="C52" s="9">
        <v>1808</v>
      </c>
      <c r="D52" s="2" t="s">
        <v>114</v>
      </c>
      <c r="E52" s="2" t="s">
        <v>115</v>
      </c>
      <c r="F52" s="4" t="s">
        <v>22</v>
      </c>
      <c r="G52" s="7"/>
      <c r="H52" s="6">
        <v>0.1</v>
      </c>
      <c r="I52" s="12">
        <f t="shared" si="0"/>
        <v>1627.2</v>
      </c>
      <c r="J52" s="6">
        <v>0.15</v>
      </c>
      <c r="K52" s="11">
        <f t="shared" si="1"/>
        <v>1536.8</v>
      </c>
      <c r="L52" s="6">
        <v>0.2</v>
      </c>
      <c r="M52" s="11">
        <f t="shared" si="2"/>
        <v>1446.4</v>
      </c>
      <c r="N52" s="5" t="s">
        <v>23</v>
      </c>
      <c r="O52" s="14"/>
      <c r="P52" s="14"/>
      <c r="Q52" s="14"/>
    </row>
    <row r="53" spans="1:17" ht="24">
      <c r="A53" s="1" t="s">
        <v>18</v>
      </c>
      <c r="B53" s="1" t="s">
        <v>19</v>
      </c>
      <c r="C53" s="9">
        <v>1350</v>
      </c>
      <c r="D53" s="2" t="s">
        <v>116</v>
      </c>
      <c r="E53" s="2" t="s">
        <v>117</v>
      </c>
      <c r="F53" s="4" t="s">
        <v>22</v>
      </c>
      <c r="G53" s="7"/>
      <c r="H53" s="6">
        <v>0.1</v>
      </c>
      <c r="I53" s="12">
        <f t="shared" si="0"/>
        <v>1215</v>
      </c>
      <c r="J53" s="6">
        <v>0.15</v>
      </c>
      <c r="K53" s="11">
        <f t="shared" si="1"/>
        <v>1147.5</v>
      </c>
      <c r="L53" s="6">
        <v>0.2</v>
      </c>
      <c r="M53" s="11">
        <f t="shared" si="2"/>
        <v>1080</v>
      </c>
      <c r="N53" s="5" t="s">
        <v>23</v>
      </c>
      <c r="O53" s="14"/>
      <c r="P53" s="14"/>
      <c r="Q53" s="14"/>
    </row>
    <row r="54" spans="1:17" ht="24">
      <c r="A54" s="1" t="s">
        <v>18</v>
      </c>
      <c r="B54" s="1" t="s">
        <v>19</v>
      </c>
      <c r="C54" s="9">
        <v>980</v>
      </c>
      <c r="D54" s="2" t="s">
        <v>118</v>
      </c>
      <c r="E54" s="2" t="s">
        <v>119</v>
      </c>
      <c r="F54" s="4" t="s">
        <v>22</v>
      </c>
      <c r="G54" s="7"/>
      <c r="H54" s="6">
        <v>0.1</v>
      </c>
      <c r="I54" s="12">
        <f t="shared" si="0"/>
        <v>882</v>
      </c>
      <c r="J54" s="6">
        <v>0.15</v>
      </c>
      <c r="K54" s="11">
        <f t="shared" si="1"/>
        <v>833</v>
      </c>
      <c r="L54" s="6">
        <v>0.2</v>
      </c>
      <c r="M54" s="11">
        <f t="shared" si="2"/>
        <v>784</v>
      </c>
      <c r="N54" s="5" t="s">
        <v>23</v>
      </c>
      <c r="O54" s="14"/>
      <c r="P54" s="14"/>
      <c r="Q54" s="14"/>
    </row>
    <row r="55" spans="1:17" ht="24">
      <c r="A55" s="1" t="s">
        <v>18</v>
      </c>
      <c r="B55" s="1" t="s">
        <v>19</v>
      </c>
      <c r="C55" s="9">
        <v>660</v>
      </c>
      <c r="D55" s="2" t="s">
        <v>120</v>
      </c>
      <c r="E55" s="2" t="s">
        <v>121</v>
      </c>
      <c r="F55" s="4" t="s">
        <v>22</v>
      </c>
      <c r="G55" s="7"/>
      <c r="H55" s="6">
        <v>0.1</v>
      </c>
      <c r="I55" s="12">
        <f t="shared" si="0"/>
        <v>594</v>
      </c>
      <c r="J55" s="6">
        <v>0.15</v>
      </c>
      <c r="K55" s="11">
        <f t="shared" si="1"/>
        <v>561</v>
      </c>
      <c r="L55" s="6">
        <v>0.2</v>
      </c>
      <c r="M55" s="11">
        <f t="shared" si="2"/>
        <v>528</v>
      </c>
      <c r="N55" s="5" t="s">
        <v>23</v>
      </c>
      <c r="O55" s="14"/>
      <c r="P55" s="14"/>
      <c r="Q55" s="14"/>
    </row>
    <row r="56" spans="1:17" ht="14.25">
      <c r="A56" s="1" t="s">
        <v>18</v>
      </c>
      <c r="B56" s="1" t="s">
        <v>19</v>
      </c>
      <c r="C56" s="9">
        <v>3000</v>
      </c>
      <c r="D56" s="10" t="s">
        <v>122</v>
      </c>
      <c r="E56" s="10" t="s">
        <v>123</v>
      </c>
      <c r="F56" s="4" t="s">
        <v>22</v>
      </c>
      <c r="G56" s="7"/>
      <c r="H56" s="6">
        <v>0.1</v>
      </c>
      <c r="I56" s="12">
        <f t="shared" si="0"/>
        <v>2700</v>
      </c>
      <c r="J56" s="6">
        <v>0.15</v>
      </c>
      <c r="K56" s="11">
        <f t="shared" si="1"/>
        <v>2550</v>
      </c>
      <c r="L56" s="6">
        <v>0.2</v>
      </c>
      <c r="M56" s="11">
        <f t="shared" si="2"/>
        <v>2400</v>
      </c>
      <c r="N56" s="5" t="s">
        <v>23</v>
      </c>
      <c r="O56" s="15"/>
      <c r="P56" s="15"/>
      <c r="Q56" s="15"/>
    </row>
    <row r="57" spans="1:17" ht="14.25">
      <c r="A57" s="1" t="s">
        <v>18</v>
      </c>
      <c r="B57" s="1" t="s">
        <v>19</v>
      </c>
      <c r="C57" s="9">
        <v>2000</v>
      </c>
      <c r="D57" s="10" t="s">
        <v>124</v>
      </c>
      <c r="E57" s="10" t="s">
        <v>125</v>
      </c>
      <c r="F57" s="4" t="s">
        <v>22</v>
      </c>
      <c r="G57" s="7"/>
      <c r="H57" s="6">
        <v>0.1</v>
      </c>
      <c r="I57" s="12">
        <f t="shared" si="0"/>
        <v>1800</v>
      </c>
      <c r="J57" s="6">
        <v>0.15</v>
      </c>
      <c r="K57" s="11">
        <f t="shared" si="1"/>
        <v>1700</v>
      </c>
      <c r="L57" s="6">
        <v>0.2</v>
      </c>
      <c r="M57" s="11">
        <f t="shared" si="2"/>
        <v>1600</v>
      </c>
      <c r="N57" s="5" t="s">
        <v>23</v>
      </c>
      <c r="O57" s="15"/>
      <c r="P57" s="15"/>
      <c r="Q57" s="15"/>
    </row>
    <row r="58" spans="1:17" ht="14.25">
      <c r="A58" s="1" t="s">
        <v>18</v>
      </c>
      <c r="B58" s="1" t="s">
        <v>19</v>
      </c>
      <c r="C58" s="9">
        <v>1600</v>
      </c>
      <c r="D58" s="10" t="s">
        <v>126</v>
      </c>
      <c r="E58" s="10" t="s">
        <v>127</v>
      </c>
      <c r="F58" s="4" t="s">
        <v>22</v>
      </c>
      <c r="G58" s="7"/>
      <c r="H58" s="6">
        <v>0.1</v>
      </c>
      <c r="I58" s="12">
        <f t="shared" si="0"/>
        <v>1440</v>
      </c>
      <c r="J58" s="6">
        <v>0.15</v>
      </c>
      <c r="K58" s="11">
        <f t="shared" si="1"/>
        <v>1360</v>
      </c>
      <c r="L58" s="6">
        <v>0.2</v>
      </c>
      <c r="M58" s="11">
        <f t="shared" si="2"/>
        <v>1280</v>
      </c>
      <c r="N58" s="5" t="s">
        <v>23</v>
      </c>
      <c r="O58" s="15"/>
      <c r="P58" s="15"/>
      <c r="Q58" s="15"/>
    </row>
    <row r="59" spans="1:17" ht="14.25">
      <c r="A59" s="1" t="s">
        <v>18</v>
      </c>
      <c r="B59" s="1" t="s">
        <v>19</v>
      </c>
      <c r="C59" s="9">
        <v>1200</v>
      </c>
      <c r="D59" s="10" t="s">
        <v>128</v>
      </c>
      <c r="E59" s="10" t="s">
        <v>129</v>
      </c>
      <c r="F59" s="4" t="s">
        <v>22</v>
      </c>
      <c r="G59" s="7"/>
      <c r="H59" s="6">
        <v>0.1</v>
      </c>
      <c r="I59" s="12">
        <f t="shared" si="0"/>
        <v>1080</v>
      </c>
      <c r="J59" s="6">
        <v>0.15</v>
      </c>
      <c r="K59" s="11">
        <f t="shared" si="1"/>
        <v>1020</v>
      </c>
      <c r="L59" s="6">
        <v>0.2</v>
      </c>
      <c r="M59" s="11">
        <f t="shared" si="2"/>
        <v>960</v>
      </c>
      <c r="N59" s="5" t="s">
        <v>23</v>
      </c>
      <c r="O59" s="15"/>
      <c r="P59" s="15"/>
      <c r="Q59" s="15"/>
    </row>
    <row r="60" spans="1:17" ht="14.25">
      <c r="A60" s="1" t="s">
        <v>18</v>
      </c>
      <c r="B60" s="1" t="s">
        <v>19</v>
      </c>
      <c r="C60" s="9">
        <v>800</v>
      </c>
      <c r="D60" s="10" t="s">
        <v>130</v>
      </c>
      <c r="E60" s="10" t="s">
        <v>131</v>
      </c>
      <c r="F60" s="4" t="s">
        <v>22</v>
      </c>
      <c r="G60" s="7"/>
      <c r="H60" s="6">
        <v>0.1</v>
      </c>
      <c r="I60" s="12">
        <f t="shared" si="0"/>
        <v>720</v>
      </c>
      <c r="J60" s="6">
        <v>0.15</v>
      </c>
      <c r="K60" s="11">
        <f t="shared" si="1"/>
        <v>680</v>
      </c>
      <c r="L60" s="6">
        <v>0.2</v>
      </c>
      <c r="M60" s="11">
        <f t="shared" si="2"/>
        <v>640</v>
      </c>
      <c r="N60" s="5" t="s">
        <v>23</v>
      </c>
      <c r="O60" s="15"/>
      <c r="P60" s="15"/>
      <c r="Q60" s="15"/>
    </row>
  </sheetData>
  <mergeCells count="96">
    <mergeCell ref="Q5:Q6"/>
    <mergeCell ref="Q7:Q9"/>
    <mergeCell ref="Q10:Q12"/>
    <mergeCell ref="Q13:Q15"/>
    <mergeCell ref="Q16:Q19"/>
    <mergeCell ref="O5:O6"/>
    <mergeCell ref="O7:O9"/>
    <mergeCell ref="O10:O12"/>
    <mergeCell ref="O13:O15"/>
    <mergeCell ref="O16:O19"/>
    <mergeCell ref="N5:N6"/>
    <mergeCell ref="N7:N9"/>
    <mergeCell ref="N10:N12"/>
    <mergeCell ref="N13:N15"/>
    <mergeCell ref="N16:N19"/>
    <mergeCell ref="M5:M6"/>
    <mergeCell ref="M7:M9"/>
    <mergeCell ref="M10:M12"/>
    <mergeCell ref="M13:M15"/>
    <mergeCell ref="M16:M19"/>
    <mergeCell ref="L5:L6"/>
    <mergeCell ref="L7:L9"/>
    <mergeCell ref="L10:L12"/>
    <mergeCell ref="L13:L15"/>
    <mergeCell ref="L16:L19"/>
    <mergeCell ref="K5:K6"/>
    <mergeCell ref="K7:K9"/>
    <mergeCell ref="K10:K12"/>
    <mergeCell ref="K13:K15"/>
    <mergeCell ref="K16:K19"/>
    <mergeCell ref="J5:J6"/>
    <mergeCell ref="J7:J9"/>
    <mergeCell ref="J10:J12"/>
    <mergeCell ref="J13:J15"/>
    <mergeCell ref="J16:J19"/>
    <mergeCell ref="I5:I6"/>
    <mergeCell ref="I7:I9"/>
    <mergeCell ref="I10:I12"/>
    <mergeCell ref="I13:I15"/>
    <mergeCell ref="I16:I19"/>
    <mergeCell ref="H5:H6"/>
    <mergeCell ref="H7:H9"/>
    <mergeCell ref="H10:H12"/>
    <mergeCell ref="H13:H15"/>
    <mergeCell ref="H16:H19"/>
    <mergeCell ref="G5:G6"/>
    <mergeCell ref="G7:G9"/>
    <mergeCell ref="G10:G12"/>
    <mergeCell ref="G13:G15"/>
    <mergeCell ref="G16:G19"/>
    <mergeCell ref="F5:F6"/>
    <mergeCell ref="F7:F9"/>
    <mergeCell ref="F10:F12"/>
    <mergeCell ref="F13:F15"/>
    <mergeCell ref="F16:F19"/>
    <mergeCell ref="E5:E6"/>
    <mergeCell ref="E7:E9"/>
    <mergeCell ref="E10:E12"/>
    <mergeCell ref="E13:E15"/>
    <mergeCell ref="E16:E19"/>
    <mergeCell ref="D5:D6"/>
    <mergeCell ref="D7:D9"/>
    <mergeCell ref="D10:D12"/>
    <mergeCell ref="D13:D15"/>
    <mergeCell ref="D16:D19"/>
    <mergeCell ref="C5:C6"/>
    <mergeCell ref="C7:C9"/>
    <mergeCell ref="C10:C12"/>
    <mergeCell ref="C13:C15"/>
    <mergeCell ref="C16:C19"/>
    <mergeCell ref="B5:B6"/>
    <mergeCell ref="B7:B9"/>
    <mergeCell ref="B10:B12"/>
    <mergeCell ref="B13:B15"/>
    <mergeCell ref="B16:B19"/>
    <mergeCell ref="A5:A6"/>
    <mergeCell ref="A7:A9"/>
    <mergeCell ref="A10:A12"/>
    <mergeCell ref="A13:A15"/>
    <mergeCell ref="A16:A19"/>
    <mergeCell ref="A1:Q1"/>
    <mergeCell ref="A2:Q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2019-05-20T06:25:55Z</dcterms:created>
  <dcterms:modified xsi:type="dcterms:W3CDTF">2019-06-12T02:13:11Z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